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митетская 30" sheetId="1" r:id="rId1"/>
  </sheets>
  <externalReferences>
    <externalReference r:id="rId2"/>
  </externalReferences>
  <definedNames>
    <definedName name="Z_6E36EA37_049E_4FAE_B719_2847CD16F858_.wvu.Cols" localSheetId="0" hidden="1">'Комитетская 30'!#REF!,'Комитетская 30'!#REF!</definedName>
    <definedName name="Z_6E36EA37_049E_4FAE_B719_2847CD16F858_.wvu.Rows" localSheetId="0" hidden="1">'Комитетская 30'!$42:$45</definedName>
    <definedName name="Z_73C0D023_21BD_4441_8EFA_957546C15799_.wvu.Cols" localSheetId="0" hidden="1">'Комитетская 30'!#REF!,'Комитетская 30'!#REF!</definedName>
    <definedName name="Z_73C0D023_21BD_4441_8EFA_957546C15799_.wvu.Rows" localSheetId="0" hidden="1">'Комитетская 30'!$42:$45</definedName>
    <definedName name="_xlnm.Print_Area" localSheetId="0">'Комитетская 30'!$A$1:$G$60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<sst xmlns="http://schemas.openxmlformats.org/spreadsheetml/2006/main" count="62" uniqueCount="53">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</sst>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8">
          <cell r="W328">
            <v>3002.8751740008793</v>
          </cell>
          <cell r="X328">
            <v>603.7515641955606</v>
          </cell>
          <cell r="Y328">
            <v>438.89580000000001</v>
          </cell>
          <cell r="AA328">
            <v>0</v>
          </cell>
          <cell r="AI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X328">
            <v>9238.9932026340284</v>
          </cell>
          <cell r="BB328">
            <v>708.64120000000003</v>
          </cell>
          <cell r="BC328">
            <v>0</v>
          </cell>
          <cell r="BD328">
            <v>0</v>
          </cell>
          <cell r="BN328">
            <v>0</v>
          </cell>
          <cell r="BO328">
            <v>0</v>
          </cell>
          <cell r="BP328">
            <v>1428</v>
          </cell>
          <cell r="BQ328">
            <v>0</v>
          </cell>
          <cell r="CN328">
            <v>3806.3965226946393</v>
          </cell>
          <cell r="CO328">
            <v>782.79897453986018</v>
          </cell>
          <cell r="CP328">
            <v>0</v>
          </cell>
          <cell r="DE328">
            <v>3493.8609703185557</v>
          </cell>
          <cell r="DS328">
            <v>15665.948031867885</v>
          </cell>
          <cell r="DT328">
            <v>3250.7347149003772</v>
          </cell>
          <cell r="DU328">
            <v>2922.8848000000003</v>
          </cell>
          <cell r="EC328">
            <v>0</v>
          </cell>
          <cell r="EL328">
            <v>15550.514187274046</v>
          </cell>
          <cell r="EU328">
            <v>48978.440144177468</v>
          </cell>
          <cell r="EV328">
            <v>12012.014835804981</v>
          </cell>
          <cell r="EW328">
            <v>0</v>
          </cell>
          <cell r="FH328">
            <v>38919.797482460199</v>
          </cell>
          <cell r="FM328">
            <v>14529.533179159404</v>
          </cell>
          <cell r="FN328">
            <v>4372.7489946217484</v>
          </cell>
          <cell r="FO328">
            <v>1.0950808273943087E-13</v>
          </cell>
          <cell r="FU328">
            <v>11508.757869498517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workbookViewId="0">
      <selection activeCell="M17" sqref="M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5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540818.87</v>
      </c>
      <c r="F9" s="16">
        <f t="shared" ref="F9:G9" si="0">SUM(F10:F14)</f>
        <v>549857.16</v>
      </c>
      <c r="G9" s="16">
        <f t="shared" si="0"/>
        <v>59478.92</v>
      </c>
    </row>
    <row r="10" spans="1:7" ht="13.15" customHeight="1" x14ac:dyDescent="0.25">
      <c r="A10" s="73" t="s">
        <v>9</v>
      </c>
      <c r="B10" s="74"/>
      <c r="C10" s="74"/>
      <c r="D10" s="75"/>
      <c r="E10" s="17">
        <v>304821.43</v>
      </c>
      <c r="F10" s="17">
        <v>321366.01</v>
      </c>
      <c r="G10" s="18">
        <v>42990.46</v>
      </c>
    </row>
    <row r="11" spans="1:7" ht="14.45" customHeight="1" x14ac:dyDescent="0.25">
      <c r="A11" s="73" t="s">
        <v>10</v>
      </c>
      <c r="B11" s="74"/>
      <c r="C11" s="74"/>
      <c r="D11" s="75"/>
      <c r="E11" s="17"/>
      <c r="F11" s="17"/>
      <c r="G11" s="18"/>
    </row>
    <row r="12" spans="1:7" ht="13.9" customHeight="1" x14ac:dyDescent="0.25">
      <c r="A12" s="73" t="s">
        <v>11</v>
      </c>
      <c r="B12" s="74"/>
      <c r="C12" s="74"/>
      <c r="D12" s="75"/>
      <c r="E12" s="17">
        <v>44629.39</v>
      </c>
      <c r="F12" s="17">
        <v>41316.379999999997</v>
      </c>
      <c r="G12" s="18">
        <v>3436.71</v>
      </c>
    </row>
    <row r="13" spans="1:7" ht="13.5" customHeight="1" x14ac:dyDescent="0.25">
      <c r="A13" s="73" t="s">
        <v>12</v>
      </c>
      <c r="B13" s="74"/>
      <c r="C13" s="74"/>
      <c r="D13" s="75"/>
      <c r="E13" s="17">
        <v>90962.28</v>
      </c>
      <c r="F13" s="17">
        <v>84796.65</v>
      </c>
      <c r="G13" s="18">
        <v>6395.46</v>
      </c>
    </row>
    <row r="14" spans="1:7" ht="14.45" customHeight="1" x14ac:dyDescent="0.25">
      <c r="A14" s="66" t="s">
        <v>13</v>
      </c>
      <c r="B14" s="66"/>
      <c r="C14" s="66"/>
      <c r="D14" s="66"/>
      <c r="E14" s="17">
        <v>100405.77</v>
      </c>
      <c r="F14" s="17">
        <v>102378.12</v>
      </c>
      <c r="G14" s="18">
        <v>6656.29</v>
      </c>
    </row>
    <row r="15" spans="1:7" ht="15.75" x14ac:dyDescent="0.25">
      <c r="A15" s="76" t="s">
        <v>41</v>
      </c>
      <c r="B15" s="77"/>
      <c r="C15" s="77"/>
      <c r="D15" s="78"/>
      <c r="E15" s="88">
        <f>SUM(E16:E19)</f>
        <v>224141.16</v>
      </c>
      <c r="F15" s="88">
        <f t="shared" ref="F15:G15" si="1">SUM(F16:F19)</f>
        <v>224617.55</v>
      </c>
      <c r="G15" s="88">
        <f t="shared" si="1"/>
        <v>19732.88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208128.69</v>
      </c>
      <c r="F16" s="17">
        <v>208924.08</v>
      </c>
      <c r="G16" s="18">
        <v>19413.88</v>
      </c>
    </row>
    <row r="17" spans="1:13" ht="15.75" x14ac:dyDescent="0.25">
      <c r="A17" s="66" t="s">
        <v>46</v>
      </c>
      <c r="B17" s="66"/>
      <c r="C17" s="66"/>
      <c r="D17" s="66"/>
      <c r="E17" s="17">
        <v>761.3</v>
      </c>
      <c r="F17" s="17">
        <v>710.72</v>
      </c>
      <c r="G17" s="18">
        <v>50.58</v>
      </c>
    </row>
    <row r="18" spans="1:13" ht="15.75" x14ac:dyDescent="0.25">
      <c r="A18" s="66" t="s">
        <v>47</v>
      </c>
      <c r="B18" s="66"/>
      <c r="C18" s="66"/>
      <c r="D18" s="66"/>
      <c r="E18" s="17"/>
      <c r="F18" s="17"/>
      <c r="G18" s="18"/>
    </row>
    <row r="19" spans="1:13" ht="15.75" x14ac:dyDescent="0.25">
      <c r="A19" s="66" t="s">
        <v>48</v>
      </c>
      <c r="B19" s="66"/>
      <c r="C19" s="66"/>
      <c r="D19" s="66"/>
      <c r="E19" s="17">
        <v>15251.17</v>
      </c>
      <c r="F19" s="17">
        <v>14982.75</v>
      </c>
      <c r="G19" s="18">
        <v>268.42</v>
      </c>
    </row>
    <row r="20" spans="1:13" ht="15.75" x14ac:dyDescent="0.25">
      <c r="A20" s="65" t="s">
        <v>14</v>
      </c>
      <c r="B20" s="65"/>
      <c r="C20" s="65"/>
      <c r="D20" s="65"/>
      <c r="E20" s="88">
        <f>E21</f>
        <v>1829.52</v>
      </c>
      <c r="F20" s="88">
        <f t="shared" ref="F20:G20" si="2">F21</f>
        <v>1860.44</v>
      </c>
      <c r="G20" s="88">
        <f t="shared" si="2"/>
        <v>172.05</v>
      </c>
    </row>
    <row r="21" spans="1:13" ht="15.75" x14ac:dyDescent="0.25">
      <c r="A21" s="66" t="s">
        <v>15</v>
      </c>
      <c r="B21" s="66"/>
      <c r="C21" s="66"/>
      <c r="D21" s="66"/>
      <c r="E21" s="17">
        <v>1829.52</v>
      </c>
      <c r="F21" s="17">
        <v>1860.44</v>
      </c>
      <c r="G21" s="18">
        <v>172.05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39" t="s">
        <v>44</v>
      </c>
      <c r="B24" s="39"/>
      <c r="C24" s="39"/>
      <c r="D24" s="39"/>
      <c r="E24" s="39"/>
      <c r="F24" s="17">
        <v>-985202.02020000014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13284.515740830469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35" t="s">
        <v>16</v>
      </c>
      <c r="B27" s="36"/>
      <c r="C27" s="36"/>
      <c r="D27" s="36"/>
      <c r="E27" s="42"/>
      <c r="F27" s="25">
        <f>'[1]свод за год'!W328</f>
        <v>3002.8751740008793</v>
      </c>
      <c r="M27" s="33"/>
    </row>
    <row r="28" spans="1:13" ht="15.75" hidden="1" x14ac:dyDescent="0.25">
      <c r="A28" s="35" t="s">
        <v>31</v>
      </c>
      <c r="B28" s="36"/>
      <c r="C28" s="36"/>
      <c r="D28" s="36"/>
      <c r="E28" s="42"/>
      <c r="F28" s="25">
        <f>'[1]свод за год'!X328</f>
        <v>603.7515641955606</v>
      </c>
    </row>
    <row r="29" spans="1:13" ht="15.75" hidden="1" x14ac:dyDescent="0.25">
      <c r="A29" s="35" t="s">
        <v>18</v>
      </c>
      <c r="B29" s="36"/>
      <c r="C29" s="36"/>
      <c r="D29" s="36"/>
      <c r="E29" s="42"/>
      <c r="F29" s="25">
        <f>'[1]свод за год'!Y328</f>
        <v>438.89580000000001</v>
      </c>
    </row>
    <row r="30" spans="1:13" ht="15.75" hidden="1" x14ac:dyDescent="0.25">
      <c r="A30" s="35" t="s">
        <v>19</v>
      </c>
      <c r="B30" s="36"/>
      <c r="C30" s="36"/>
      <c r="D30" s="36"/>
      <c r="E30" s="42"/>
      <c r="F30" s="25">
        <f>'[1]свод за год'!AA328+'[1]свод за год'!AI328+'[1]свод за год'!AL328+'[1]свод за год'!AO328+'[1]свод за год'!AP328+'[1]свод за год'!AQ328</f>
        <v>0</v>
      </c>
    </row>
    <row r="31" spans="1:13" ht="36.75" hidden="1" customHeight="1" x14ac:dyDescent="0.25">
      <c r="A31" s="50" t="s">
        <v>32</v>
      </c>
      <c r="B31" s="57"/>
      <c r="C31" s="57"/>
      <c r="D31" s="57"/>
      <c r="E31" s="58"/>
      <c r="F31" s="25">
        <f>'[1]свод за год'!AX328</f>
        <v>9238.9932026340284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SUM(F34:F38)+12952</f>
        <v>58425.138201595364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37" t="s">
        <v>16</v>
      </c>
      <c r="B34" s="37"/>
      <c r="C34" s="37"/>
      <c r="D34" s="37"/>
      <c r="E34" s="37"/>
      <c r="F34" s="25">
        <f>'[1]свод за год'!CN328+'[1]свод за год'!DS328</f>
        <v>19472.344554562525</v>
      </c>
      <c r="M34" s="33"/>
    </row>
    <row r="35" spans="1:13" ht="15.75" hidden="1" x14ac:dyDescent="0.25">
      <c r="A35" s="37" t="s">
        <v>31</v>
      </c>
      <c r="B35" s="37"/>
      <c r="C35" s="37"/>
      <c r="D35" s="37"/>
      <c r="E35" s="37"/>
      <c r="F35" s="25">
        <f>'[1]свод за год'!CO328+'[1]свод за год'!DT328</f>
        <v>4033.5336894402371</v>
      </c>
    </row>
    <row r="36" spans="1:13" ht="15.75" hidden="1" x14ac:dyDescent="0.25">
      <c r="A36" s="37" t="s">
        <v>18</v>
      </c>
      <c r="B36" s="37"/>
      <c r="C36" s="37"/>
      <c r="D36" s="37"/>
      <c r="E36" s="37"/>
      <c r="F36" s="25">
        <f>'[1]свод за год'!CP328+'[1]свод за год'!DU328</f>
        <v>2922.8848000000003</v>
      </c>
    </row>
    <row r="37" spans="1:13" ht="15.75" hidden="1" x14ac:dyDescent="0.25">
      <c r="A37" s="37" t="s">
        <v>19</v>
      </c>
      <c r="B37" s="37"/>
      <c r="C37" s="37"/>
      <c r="D37" s="37"/>
      <c r="E37" s="37"/>
      <c r="F37" s="25">
        <f>'[1]свод за год'!AK328+'[1]свод за год'!AM328+'[1]свод за год'!AN328+'[1]свод за год'!BD328+'[1]свод за год'!EC328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год'!DE328+'[1]свод за год'!EL328</f>
        <v>19044.3751575926</v>
      </c>
    </row>
    <row r="39" spans="1:13" ht="32.450000000000003" customHeight="1" x14ac:dyDescent="0.25">
      <c r="A39" s="41" t="s">
        <v>35</v>
      </c>
      <c r="B39" s="53"/>
      <c r="C39" s="53"/>
      <c r="D39" s="53"/>
      <c r="E39" s="54"/>
      <c r="F39" s="26">
        <f>SUM(F40:F48)+26341.24</f>
        <v>158799.17370572232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5">
        <f>'[1]свод за год'!EU328+'[1]свод за год'!FM328</f>
        <v>63507.973323336875</v>
      </c>
      <c r="M40" s="33"/>
    </row>
    <row r="41" spans="1:13" ht="15.75" hidden="1" x14ac:dyDescent="0.25">
      <c r="A41" s="35" t="s">
        <v>31</v>
      </c>
      <c r="B41" s="36"/>
      <c r="C41" s="36"/>
      <c r="D41" s="36"/>
      <c r="E41" s="36"/>
      <c r="F41" s="25">
        <f>'[1]свод за год'!EV328+'[1]свод за год'!FN328</f>
        <v>16384.763830426731</v>
      </c>
    </row>
    <row r="42" spans="1:13" ht="15.6" hidden="1" customHeight="1" x14ac:dyDescent="0.25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25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25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25">
      <c r="A45" s="35" t="s">
        <v>17</v>
      </c>
      <c r="B45" s="36"/>
      <c r="C45" s="36"/>
      <c r="D45" s="36"/>
      <c r="E45" s="36"/>
      <c r="F45" s="25"/>
    </row>
    <row r="46" spans="1:13" ht="15.75" hidden="1" x14ac:dyDescent="0.25">
      <c r="A46" s="37" t="s">
        <v>18</v>
      </c>
      <c r="B46" s="37"/>
      <c r="C46" s="37"/>
      <c r="D46" s="37"/>
      <c r="E46" s="35"/>
      <c r="F46" s="25">
        <f>'[1]свод за год'!EW328+'[1]свод за год'!FO328</f>
        <v>1.0950808273943087E-13</v>
      </c>
    </row>
    <row r="47" spans="1:13" ht="15.75" hidden="1" x14ac:dyDescent="0.25">
      <c r="A47" s="35" t="s">
        <v>19</v>
      </c>
      <c r="B47" s="36"/>
      <c r="C47" s="36"/>
      <c r="D47" s="36"/>
      <c r="E47" s="36"/>
      <c r="F47" s="25">
        <f>'[1]свод за год'!BB328+'[1]свод за год'!BC328+'[1]свод за год'!BN328+'[1]свод за год'!BO328+'[1]свод за год'!BP328+'[1]свод за год'!BQ328</f>
        <v>2136.6412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год'!FH328+'[1]свод за год'!FU328</f>
        <v>50428.555351958712</v>
      </c>
    </row>
    <row r="49" spans="1:12" ht="15.6" hidden="1" customHeight="1" x14ac:dyDescent="0.25">
      <c r="A49" s="41" t="s">
        <v>37</v>
      </c>
      <c r="B49" s="36"/>
      <c r="C49" s="36"/>
      <c r="D49" s="36"/>
      <c r="E49" s="42"/>
      <c r="F49" s="32"/>
    </row>
    <row r="50" spans="1:12" ht="15.75" x14ac:dyDescent="0.25">
      <c r="A50" s="43" t="s">
        <v>49</v>
      </c>
      <c r="B50" s="44"/>
      <c r="C50" s="44"/>
      <c r="D50" s="44"/>
      <c r="E50" s="45"/>
      <c r="F50" s="26">
        <f>F25+F32+F39+F49</f>
        <v>230508.82764814817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42722.33</v>
      </c>
    </row>
    <row r="52" spans="1:12" ht="15.75" x14ac:dyDescent="0.25">
      <c r="A52" s="35" t="s">
        <v>23</v>
      </c>
      <c r="B52" s="36"/>
      <c r="C52" s="36"/>
      <c r="D52" s="36"/>
      <c r="E52" s="36"/>
      <c r="F52" s="25">
        <v>20035.7</v>
      </c>
    </row>
    <row r="53" spans="1:12" ht="15.75" x14ac:dyDescent="0.25">
      <c r="A53" s="35" t="s">
        <v>24</v>
      </c>
      <c r="B53" s="36"/>
      <c r="C53" s="36"/>
      <c r="D53" s="36"/>
      <c r="E53" s="36"/>
      <c r="F53" s="25">
        <v>22686.63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6">
        <f>F50+F51</f>
        <v>273231.15764814819</v>
      </c>
      <c r="L55" s="19"/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208128.69</v>
      </c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208924.08</v>
      </c>
      <c r="H57" s="28"/>
    </row>
    <row r="58" spans="1:12" ht="15.75" x14ac:dyDescent="0.25">
      <c r="A58" s="40" t="s">
        <v>28</v>
      </c>
      <c r="B58" s="40"/>
      <c r="C58" s="40"/>
      <c r="D58" s="40"/>
      <c r="E58" s="40"/>
      <c r="F58" s="26">
        <f>F24+F56-F55</f>
        <v>-1050304.4878481484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30</vt:lpstr>
      <vt:lpstr>'Комитетская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2015-02-11T08:07:49Z</cp:lastPrinted>
  <dcterms:created xsi:type="dcterms:W3CDTF">2013-05-24T09:13:10Z</dcterms:created>
  <dcterms:modified xsi:type="dcterms:W3CDTF">2018-04-11T12:47:08Z</dcterms:modified>
</cp:coreProperties>
</file>